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 tabRatio="602"/>
  </bookViews>
  <sheets>
    <sheet name="Приложение №4" sheetId="4" r:id="rId1"/>
  </sheets>
  <definedNames>
    <definedName name="_xlnm.Print_Area" localSheetId="0">'Приложение №4'!$A$1:$F$45</definedName>
  </definedNames>
  <calcPr calcId="125725" refMode="R1C1"/>
</workbook>
</file>

<file path=xl/calcChain.xml><?xml version="1.0" encoding="utf-8"?>
<calcChain xmlns="http://schemas.openxmlformats.org/spreadsheetml/2006/main">
  <c r="E17" i="4"/>
  <c r="E45" s="1"/>
  <c r="D17"/>
  <c r="D45" s="1"/>
  <c r="F17"/>
  <c r="F45" s="1"/>
  <c r="D24"/>
  <c r="E24"/>
  <c r="F24"/>
  <c r="D26"/>
  <c r="E26"/>
  <c r="F26"/>
  <c r="D29"/>
  <c r="E29"/>
  <c r="F29"/>
  <c r="D34"/>
  <c r="E34"/>
  <c r="F34"/>
  <c r="D38"/>
  <c r="E38"/>
  <c r="F38"/>
  <c r="D40"/>
  <c r="E40"/>
  <c r="F40"/>
  <c r="D42"/>
  <c r="E42"/>
  <c r="F42"/>
</calcChain>
</file>

<file path=xl/sharedStrings.xml><?xml version="1.0" encoding="utf-8"?>
<sst xmlns="http://schemas.openxmlformats.org/spreadsheetml/2006/main" count="103" uniqueCount="62">
  <si>
    <t>Наименование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</si>
  <si>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</si>
  <si>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</si>
  <si>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</si>
  <si>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</si>
  <si>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</si>
  <si>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</si>
  <si>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</si>
  <si>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</si>
  <si>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</si>
  <si>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</si>
  <si>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</si>
  <si>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</si>
  <si>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</si>
  <si>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</si>
  <si>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</si>
  <si>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</si>
  <si>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</si>
  <si>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ВСЕГО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</si>
  <si>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</si>
  <si>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</si>
  <si>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</si>
  <si>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</si>
  <si>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населения</t>
  </si>
  <si>
    <t>06</t>
  </si>
  <si>
    <t>Пенсионное обеспечение</t>
  </si>
  <si>
    <t>13</t>
  </si>
  <si>
    <t>07</t>
  </si>
  <si>
    <t>Молодежная политика и оздоровление детей</t>
  </si>
  <si>
    <t>14</t>
  </si>
  <si>
    <t>Другие вопросы в области национальной безопасности и правоохранительной деятельности</t>
  </si>
  <si>
    <t>12</t>
  </si>
  <si>
    <t>Другие вопросы в области национальной экономики</t>
  </si>
  <si>
    <t>"О бюджете муниципального образования "Урдомское"</t>
  </si>
  <si>
    <t>по разделам и подразделам классификации расходов бюджета</t>
  </si>
  <si>
    <t xml:space="preserve">Раздел 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</si>
  <si>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</si>
  <si>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</si>
  <si>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</si>
  <si>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</si>
  <si>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</si>
  <si>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</si>
  <si>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</si>
  <si>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</si>
  <si>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</si>
  <si>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</si>
  <si>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Социальная политика</t>
  </si>
  <si>
    <t>Подраздел</t>
  </si>
  <si>
    <t>Сумма 2026 год, рублей</t>
  </si>
  <si>
    <t>Сумма 2027 год, рублей</t>
  </si>
  <si>
    <t>на 2026 год и плановый период 2027-2028 годов"</t>
  </si>
  <si>
    <t>Сумма 2028 год, рублей</t>
  </si>
  <si>
    <t>Распределение расходов бюджета МО "Урдомское" на 2026 год и плановый период 2027-2028 годов</t>
  </si>
  <si>
    <t>Водное хозяйство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</si>
  <si>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</si>
  <si>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</si>
  <si>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Совета депутатов МО "Урдомское" № 43-А от 25.11.2025г.</t>
  </si>
  <si>
    <t xml:space="preserve">                                                                  на 2026 год и плановый период 2027-2028 годов"</t>
  </si>
  <si>
    <t xml:space="preserve"> № 43-А  от 25 ноября 2025 года </t>
  </si>
  <si>
    <t xml:space="preserve">Приложение № 4 к Решению Совета депутатов </t>
  </si>
  <si>
    <t xml:space="preserve">                                                                          Приложение № 3 к Решению Совета депутатов</t>
  </si>
  <si>
    <t>№ 21-А от 23 июня 2026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</si>
</sst>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9"/>
      <name val="Arial Narrow"/>
      <family val="2"/>
      <charset val="204"/>
    </font>
    <font>
      <b/>
      <sz val="12"/>
      <name val="Arial Narrow"/>
      <family val="2"/>
      <charset val="204"/>
    </font>
    <font>
      <b/>
      <sz val="9"/>
      <name val="Arial Narrow"/>
      <family val="2"/>
      <charset val="204"/>
    </font>
    <font>
      <b/>
      <i/>
      <sz val="9"/>
      <name val="Arial Narrow"/>
      <family val="2"/>
      <charset val="204"/>
    </font>
    <font>
      <sz val="9"/>
      <name val="Calibri"/>
      <family val="2"/>
      <charset val="204"/>
      <scheme val="minor"/>
    </font>
    <font>
      <sz val="9"/>
      <name val="Agency FB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49" fontId="3" fillId="0" borderId="6" xfId="0" applyNumberFormat="1" applyFont="1" applyBorder="1" applyAlignment="1">
      <alignment horizontal="center"/>
    </xf>
    <xf numFmtId="0" fontId="1" fillId="0" borderId="8" xfId="0" applyFont="1" applyFill="1" applyBorder="1" applyAlignment="1" applyProtection="1">
      <alignment horizontal="left" wrapText="1"/>
    </xf>
    <xf numFmtId="0" fontId="1" fillId="0" borderId="10" xfId="0" applyFont="1" applyFill="1" applyBorder="1" applyAlignment="1" applyProtection="1">
      <alignment wrapText="1"/>
    </xf>
    <xf numFmtId="49" fontId="1" fillId="0" borderId="11" xfId="0" applyNumberFormat="1" applyFont="1" applyFill="1" applyBorder="1" applyAlignment="1">
      <alignment horizontal="center"/>
    </xf>
    <xf numFmtId="0" fontId="1" fillId="0" borderId="8" xfId="0" applyFont="1" applyFill="1" applyBorder="1" applyAlignment="1" applyProtection="1">
      <alignment vertic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8" xfId="0" applyFont="1" applyFill="1" applyBorder="1" applyAlignment="1" applyProtection="1">
      <alignment wrapText="1"/>
    </xf>
    <xf numFmtId="49" fontId="1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 applyAlignment="1" applyProtection="1">
      <alignment wrapText="1"/>
    </xf>
    <xf numFmtId="0" fontId="3" fillId="0" borderId="14" xfId="0" applyFont="1" applyFill="1" applyBorder="1" applyProtection="1"/>
    <xf numFmtId="49" fontId="3" fillId="0" borderId="5" xfId="0" applyNumberFormat="1" applyFont="1" applyFill="1" applyBorder="1" applyAlignment="1">
      <alignment horizontal="center"/>
    </xf>
    <xf numFmtId="0" fontId="1" fillId="2" borderId="14" xfId="0" applyFont="1" applyFill="1" applyBorder="1" applyProtection="1"/>
    <xf numFmtId="0" fontId="3" fillId="0" borderId="14" xfId="0" applyFont="1" applyFill="1" applyBorder="1" applyAlignment="1" applyProtection="1">
      <alignment wrapText="1"/>
    </xf>
    <xf numFmtId="0" fontId="1" fillId="0" borderId="15" xfId="0" applyFont="1" applyFill="1" applyBorder="1" applyAlignment="1" applyProtection="1">
      <alignment wrapText="1"/>
    </xf>
    <xf numFmtId="49" fontId="3" fillId="0" borderId="11" xfId="0" applyNumberFormat="1" applyFont="1" applyFill="1" applyBorder="1" applyAlignment="1">
      <alignment horizontal="center"/>
    </xf>
    <xf numFmtId="0" fontId="1" fillId="0" borderId="8" xfId="0" applyFont="1" applyFill="1" applyBorder="1" applyProtection="1"/>
    <xf numFmtId="49" fontId="1" fillId="0" borderId="6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3" fillId="0" borderId="8" xfId="0" applyFont="1" applyFill="1" applyBorder="1" applyProtection="1"/>
    <xf numFmtId="49" fontId="3" fillId="0" borderId="18" xfId="0" applyNumberFormat="1" applyFont="1" applyFill="1" applyBorder="1" applyAlignment="1">
      <alignment horizontal="center"/>
    </xf>
    <xf numFmtId="0" fontId="1" fillId="0" borderId="7" xfId="0" applyFont="1" applyBorder="1" applyProtection="1"/>
    <xf numFmtId="0" fontId="1" fillId="0" borderId="7" xfId="0" applyFont="1" applyFill="1" applyBorder="1" applyProtection="1"/>
    <xf numFmtId="49" fontId="1" fillId="0" borderId="17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2" borderId="8" xfId="0" applyFont="1" applyFill="1" applyBorder="1" applyProtection="1"/>
    <xf numFmtId="49" fontId="1" fillId="2" borderId="19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2" borderId="8" xfId="0" applyFont="1" applyFill="1" applyBorder="1" applyProtection="1"/>
    <xf numFmtId="49" fontId="3" fillId="2" borderId="19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/>
    </xf>
    <xf numFmtId="0" fontId="1" fillId="2" borderId="8" xfId="0" applyFont="1" applyFill="1" applyBorder="1"/>
    <xf numFmtId="49" fontId="1" fillId="2" borderId="19" xfId="0" applyNumberFormat="1" applyFont="1" applyFill="1" applyBorder="1"/>
    <xf numFmtId="49" fontId="1" fillId="2" borderId="13" xfId="0" applyNumberFormat="1" applyFont="1" applyFill="1" applyBorder="1"/>
    <xf numFmtId="0" fontId="3" fillId="0" borderId="21" xfId="0" applyFont="1" applyBorder="1"/>
    <xf numFmtId="0" fontId="3" fillId="0" borderId="2" xfId="0" applyFont="1" applyBorder="1"/>
    <xf numFmtId="2" fontId="1" fillId="0" borderId="0" xfId="0" applyNumberFormat="1" applyFont="1"/>
    <xf numFmtId="0" fontId="1" fillId="0" borderId="0" xfId="0" applyFont="1" applyAlignment="1">
      <alignment horizontal="left"/>
    </xf>
    <xf numFmtId="4" fontId="3" fillId="2" borderId="4" xfId="0" applyNumberFormat="1" applyFont="1" applyFill="1" applyBorder="1" applyAlignment="1">
      <alignment horizontal="right"/>
    </xf>
    <xf numFmtId="4" fontId="1" fillId="2" borderId="9" xfId="0" applyNumberFormat="1" applyFont="1" applyFill="1" applyBorder="1" applyAlignment="1">
      <alignment horizontal="right"/>
    </xf>
    <xf numFmtId="4" fontId="1" fillId="2" borderId="9" xfId="0" applyNumberFormat="1" applyFont="1" applyFill="1" applyBorder="1"/>
    <xf numFmtId="4" fontId="3" fillId="2" borderId="9" xfId="0" applyNumberFormat="1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3" fillId="2" borderId="9" xfId="0" applyNumberFormat="1" applyFont="1" applyFill="1" applyBorder="1"/>
    <xf numFmtId="4" fontId="1" fillId="2" borderId="20" xfId="0" applyNumberFormat="1" applyFont="1" applyFill="1" applyBorder="1" applyAlignment="1">
      <alignment horizontal="right"/>
    </xf>
    <xf numFmtId="4" fontId="4" fillId="2" borderId="3" xfId="0" applyNumberFormat="1" applyFont="1" applyFill="1" applyBorder="1" applyAlignment="1">
      <alignment horizontal="right"/>
    </xf>
    <xf numFmtId="0" fontId="1" fillId="0" borderId="14" xfId="0" applyFont="1" applyFill="1" applyBorder="1" applyProtection="1"/>
    <xf numFmtId="4" fontId="1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5" fillId="0" borderId="22" xfId="0" applyFont="1" applyBorder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22" xfId="0" applyFont="1" applyBorder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8"/>
  <sheetViews>
    <sheetView tabSelected="1" view="pageBreakPreview" zoomScaleSheetLayoutView="100" workbookViewId="0">
      <selection activeCell="I8" sqref="I8"/>
    </sheetView>
  </sheetViews>
  <sheetFormatPr defaultColWidth="9.140625" defaultRowHeight="13.5"/>
  <cols>
    <col min="1" max="1" width="62.42578125" style="2" customWidth="1"/>
    <col min="2" max="2" width="7.7109375" style="2" customWidth="1"/>
    <col min="3" max="3" width="8.5703125" style="2" customWidth="1"/>
    <col min="4" max="6" width="13.85546875" style="2" customWidth="1"/>
    <col min="7" max="8" width="9.140625" style="2"/>
    <col min="9" max="9" width="10.5703125" style="2" bestFit="1" customWidth="1"/>
    <col min="10" max="16384" width="9.140625" style="2"/>
  </cols>
  <sheetData>
    <row r="1" spans="1:30" s="58" customFormat="1" ht="12">
      <c r="B1" s="59"/>
      <c r="C1" s="59"/>
      <c r="D1" s="74"/>
      <c r="E1" s="75"/>
      <c r="F1" s="76" t="s">
        <v>60</v>
      </c>
      <c r="G1" s="61"/>
      <c r="H1" s="60"/>
      <c r="J1" s="62"/>
      <c r="K1" s="63"/>
      <c r="L1" s="63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4"/>
      <c r="AC1" s="65"/>
      <c r="AD1" s="66"/>
    </row>
    <row r="2" spans="1:30" s="58" customFormat="1" ht="12">
      <c r="B2" s="59"/>
      <c r="C2" s="59"/>
      <c r="D2" s="74"/>
      <c r="E2" s="75"/>
      <c r="F2" s="76" t="s">
        <v>61</v>
      </c>
      <c r="G2" s="61"/>
      <c r="H2" s="60"/>
      <c r="J2" s="62"/>
      <c r="K2" s="63"/>
      <c r="L2" s="63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4"/>
      <c r="AC2" s="65"/>
      <c r="AD2" s="66"/>
    </row>
    <row r="3" spans="1:30" s="58" customFormat="1" ht="12">
      <c r="B3" s="59"/>
      <c r="C3" s="59"/>
      <c r="D3" s="74"/>
      <c r="E3" s="75"/>
      <c r="F3" s="76" t="s">
        <v>54</v>
      </c>
      <c r="G3" s="61"/>
      <c r="H3" s="60"/>
      <c r="J3" s="62"/>
      <c r="K3" s="63"/>
      <c r="L3" s="6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4"/>
      <c r="AC3" s="65"/>
      <c r="AD3" s="66"/>
    </row>
    <row r="4" spans="1:30" s="58" customFormat="1" ht="12">
      <c r="B4" s="59"/>
      <c r="C4" s="59"/>
      <c r="D4" s="74"/>
      <c r="E4" s="75"/>
      <c r="F4" s="76" t="s">
        <v>56</v>
      </c>
      <c r="G4" s="61"/>
      <c r="H4" s="60"/>
      <c r="J4" s="62"/>
      <c r="K4" s="63"/>
      <c r="L4" s="63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4"/>
      <c r="AC4" s="65"/>
      <c r="AD4" s="66"/>
    </row>
    <row r="5" spans="1:30" s="58" customFormat="1" ht="12">
      <c r="B5" s="59"/>
      <c r="C5" s="59"/>
      <c r="D5" s="74"/>
      <c r="E5" s="75"/>
      <c r="F5" s="76" t="s">
        <v>55</v>
      </c>
      <c r="G5" s="61"/>
      <c r="H5" s="60"/>
      <c r="J5" s="62"/>
      <c r="K5" s="63"/>
      <c r="L5" s="63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4"/>
      <c r="AC5" s="65"/>
      <c r="AD5" s="66"/>
    </row>
    <row r="6" spans="1:30" s="58" customFormat="1" ht="12">
      <c r="B6" s="59"/>
      <c r="C6" s="59"/>
      <c r="D6" s="74"/>
      <c r="E6" s="75"/>
      <c r="F6" s="76" t="s">
        <v>57</v>
      </c>
      <c r="G6" s="61"/>
      <c r="H6" s="60"/>
      <c r="J6" s="62"/>
      <c r="K6" s="63"/>
      <c r="L6" s="63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4"/>
      <c r="AC6" s="65"/>
      <c r="AD6" s="66"/>
    </row>
    <row r="7" spans="1:30" s="58" customFormat="1" ht="12">
      <c r="B7" s="59"/>
      <c r="C7" s="59"/>
      <c r="D7" s="74"/>
      <c r="E7" s="75"/>
      <c r="F7" s="76"/>
      <c r="G7" s="61"/>
      <c r="H7" s="60"/>
      <c r="J7" s="62"/>
      <c r="K7" s="63"/>
      <c r="L7" s="63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4"/>
      <c r="AC7" s="65"/>
      <c r="AD7" s="66"/>
    </row>
    <row r="8" spans="1:30" s="67" customFormat="1">
      <c r="B8" s="68"/>
      <c r="C8" s="68"/>
      <c r="D8" s="75"/>
      <c r="E8" s="75"/>
      <c r="F8" s="76"/>
      <c r="G8" s="68"/>
      <c r="H8" s="68"/>
      <c r="J8" s="69"/>
      <c r="K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1"/>
      <c r="AC8" s="72"/>
      <c r="AD8" s="73"/>
    </row>
    <row r="9" spans="1:30" s="67" customFormat="1" ht="12.75" customHeight="1">
      <c r="B9" s="68"/>
      <c r="C9" s="68"/>
      <c r="D9" s="75"/>
      <c r="E9" s="75"/>
      <c r="F9" s="76" t="s">
        <v>59</v>
      </c>
      <c r="G9" s="68"/>
      <c r="H9" s="68"/>
      <c r="J9" s="69"/>
      <c r="K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1"/>
      <c r="AC9" s="72"/>
      <c r="AD9" s="73"/>
    </row>
    <row r="10" spans="1:30" s="67" customFormat="1">
      <c r="B10" s="68"/>
      <c r="C10" s="68"/>
      <c r="D10" s="75"/>
      <c r="E10" s="75"/>
      <c r="F10" s="76" t="s">
        <v>33</v>
      </c>
      <c r="G10" s="68"/>
      <c r="H10" s="68"/>
      <c r="J10" s="69"/>
      <c r="K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1"/>
      <c r="AC10" s="72"/>
      <c r="AD10" s="73"/>
    </row>
    <row r="11" spans="1:30" s="67" customFormat="1">
      <c r="B11" s="68"/>
      <c r="C11" s="68"/>
      <c r="D11" s="75"/>
      <c r="E11" s="75"/>
      <c r="F11" s="76" t="s">
        <v>50</v>
      </c>
      <c r="G11" s="68"/>
      <c r="H11" s="68"/>
      <c r="J11" s="69"/>
      <c r="K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  <c r="AC11" s="72"/>
      <c r="AD11" s="73"/>
    </row>
    <row r="12" spans="1:30" s="67" customFormat="1">
      <c r="B12" s="68"/>
      <c r="C12" s="68"/>
      <c r="D12" s="75"/>
      <c r="E12" s="75"/>
      <c r="F12" s="76" t="s">
        <v>58</v>
      </c>
      <c r="G12" s="68"/>
      <c r="H12" s="68"/>
      <c r="J12" s="69"/>
      <c r="K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  <c r="AC12" s="72"/>
      <c r="AD12" s="73"/>
    </row>
    <row r="13" spans="1:30" ht="32.25" customHeight="1">
      <c r="A13" s="77" t="s">
        <v>52</v>
      </c>
      <c r="B13" s="77"/>
      <c r="C13" s="77"/>
      <c r="D13" s="77"/>
      <c r="E13" s="77"/>
      <c r="F13" s="77"/>
    </row>
    <row r="14" spans="1:30" ht="15.75">
      <c r="A14" s="77" t="s">
        <v>34</v>
      </c>
      <c r="B14" s="77"/>
      <c r="C14" s="77"/>
      <c r="D14" s="77"/>
      <c r="E14" s="77"/>
      <c r="F14" s="77"/>
    </row>
    <row r="15" spans="1:30" ht="24" customHeight="1" thickBot="1"/>
    <row r="16" spans="1:30" ht="27.75" thickBot="1">
      <c r="A16" s="3" t="s">
        <v>0</v>
      </c>
      <c r="B16" s="4" t="s">
        <v>35</v>
      </c>
      <c r="C16" s="5" t="s">
        <v>47</v>
      </c>
      <c r="D16" s="6" t="s">
        <v>48</v>
      </c>
      <c r="E16" s="6" t="s">
        <v>49</v>
      </c>
      <c r="F16" s="6" t="s">
        <v>51</v>
      </c>
    </row>
    <row r="17" spans="1:6">
      <c r="A17" s="7" t="s">
        <v>36</v>
      </c>
      <c r="B17" s="8" t="s">
        <v>1</v>
      </c>
      <c r="C17" s="8" t="s">
        <v>2</v>
      </c>
      <c r="D17" s="48">
        <f>D18+D19+D20+D21+D22+D23</f>
        <v>21154896.750000004</v>
      </c>
      <c r="E17" s="48">
        <f>E18+E19+E20+E21+E22+E23</f>
        <v>22640574</v>
      </c>
      <c r="F17" s="48">
        <f>F18+F19+F20+F21+F22+F23</f>
        <v>23926759</v>
      </c>
    </row>
    <row r="18" spans="1:6" ht="27">
      <c r="A18" s="9" t="s">
        <v>20</v>
      </c>
      <c r="B18" s="1" t="s">
        <v>1</v>
      </c>
      <c r="C18" s="1" t="s">
        <v>3</v>
      </c>
      <c r="D18" s="49">
        <v>312529.12</v>
      </c>
      <c r="E18" s="49">
        <v>1324446</v>
      </c>
      <c r="F18" s="49">
        <v>1377424</v>
      </c>
    </row>
    <row r="19" spans="1:6" ht="27">
      <c r="A19" s="10" t="s">
        <v>4</v>
      </c>
      <c r="B19" s="11" t="s">
        <v>1</v>
      </c>
      <c r="C19" s="1" t="s">
        <v>5</v>
      </c>
      <c r="D19" s="49">
        <v>611985</v>
      </c>
      <c r="E19" s="49">
        <v>636066</v>
      </c>
      <c r="F19" s="49">
        <v>661109</v>
      </c>
    </row>
    <row r="20" spans="1:6" ht="40.5">
      <c r="A20" s="12" t="s">
        <v>22</v>
      </c>
      <c r="B20" s="11" t="s">
        <v>1</v>
      </c>
      <c r="C20" s="11" t="s">
        <v>6</v>
      </c>
      <c r="D20" s="50">
        <v>18867796.010000002</v>
      </c>
      <c r="E20" s="50">
        <v>20225862</v>
      </c>
      <c r="F20" s="50">
        <v>21398606</v>
      </c>
    </row>
    <row r="21" spans="1:6" ht="23.25" customHeight="1">
      <c r="A21" s="12" t="s">
        <v>37</v>
      </c>
      <c r="B21" s="13" t="s">
        <v>1</v>
      </c>
      <c r="C21" s="13" t="s">
        <v>24</v>
      </c>
      <c r="D21" s="50">
        <v>47000</v>
      </c>
      <c r="E21" s="50">
        <v>51700</v>
      </c>
      <c r="F21" s="50">
        <v>56870</v>
      </c>
    </row>
    <row r="22" spans="1:6">
      <c r="A22" s="14" t="s">
        <v>7</v>
      </c>
      <c r="B22" s="13" t="s">
        <v>1</v>
      </c>
      <c r="C22" s="15" t="s">
        <v>16</v>
      </c>
      <c r="D22" s="49">
        <v>0</v>
      </c>
      <c r="E22" s="49">
        <v>100000</v>
      </c>
      <c r="F22" s="49">
        <v>100000</v>
      </c>
    </row>
    <row r="23" spans="1:6">
      <c r="A23" s="16" t="s">
        <v>38</v>
      </c>
      <c r="B23" s="13" t="s">
        <v>1</v>
      </c>
      <c r="C23" s="15" t="s">
        <v>26</v>
      </c>
      <c r="D23" s="49">
        <v>1315586.6200000001</v>
      </c>
      <c r="E23" s="49">
        <v>302500</v>
      </c>
      <c r="F23" s="49">
        <v>332750</v>
      </c>
    </row>
    <row r="24" spans="1:6">
      <c r="A24" s="17" t="s">
        <v>39</v>
      </c>
      <c r="B24" s="18" t="s">
        <v>3</v>
      </c>
      <c r="C24" s="18" t="s">
        <v>2</v>
      </c>
      <c r="D24" s="51">
        <f>D25</f>
        <v>302803.86</v>
      </c>
      <c r="E24" s="51">
        <f>E25</f>
        <v>0</v>
      </c>
      <c r="F24" s="51">
        <f>F25</f>
        <v>0</v>
      </c>
    </row>
    <row r="25" spans="1:6">
      <c r="A25" s="19" t="s">
        <v>19</v>
      </c>
      <c r="B25" s="1" t="s">
        <v>3</v>
      </c>
      <c r="C25" s="1" t="s">
        <v>5</v>
      </c>
      <c r="D25" s="49">
        <v>302803.86</v>
      </c>
      <c r="E25" s="49">
        <v>0</v>
      </c>
      <c r="F25" s="49">
        <v>0</v>
      </c>
    </row>
    <row r="26" spans="1:6">
      <c r="A26" s="20" t="s">
        <v>40</v>
      </c>
      <c r="B26" s="18" t="s">
        <v>5</v>
      </c>
      <c r="C26" s="18" t="s">
        <v>2</v>
      </c>
      <c r="D26" s="51">
        <f>D27+D28</f>
        <v>123382.42</v>
      </c>
      <c r="E26" s="51">
        <f>E27+E28</f>
        <v>96000</v>
      </c>
      <c r="F26" s="51">
        <f>F27+F28</f>
        <v>96000</v>
      </c>
    </row>
    <row r="27" spans="1:6" ht="27">
      <c r="A27" s="21" t="s">
        <v>41</v>
      </c>
      <c r="B27" s="1" t="s">
        <v>5</v>
      </c>
      <c r="C27" s="1" t="s">
        <v>15</v>
      </c>
      <c r="D27" s="49">
        <v>122382.42</v>
      </c>
      <c r="E27" s="49">
        <v>95000</v>
      </c>
      <c r="F27" s="49">
        <v>95000</v>
      </c>
    </row>
    <row r="28" spans="1:6" ht="27">
      <c r="A28" s="10" t="s">
        <v>30</v>
      </c>
      <c r="B28" s="1" t="s">
        <v>5</v>
      </c>
      <c r="C28" s="11" t="s">
        <v>29</v>
      </c>
      <c r="D28" s="49">
        <v>1000</v>
      </c>
      <c r="E28" s="49">
        <v>1000</v>
      </c>
      <c r="F28" s="49">
        <v>1000</v>
      </c>
    </row>
    <row r="29" spans="1:6">
      <c r="A29" s="17" t="s">
        <v>42</v>
      </c>
      <c r="B29" s="18" t="s">
        <v>6</v>
      </c>
      <c r="C29" s="22" t="s">
        <v>2</v>
      </c>
      <c r="D29" s="51">
        <f>D31+D32+D33+D30</f>
        <v>9329793.4600000009</v>
      </c>
      <c r="E29" s="51">
        <f t="shared" ref="E29:F29" si="0">E31+E32+E33+E30</f>
        <v>5245742</v>
      </c>
      <c r="F29" s="51">
        <f t="shared" si="0"/>
        <v>5762355</v>
      </c>
    </row>
    <row r="30" spans="1:6" ht="0.75" customHeight="1">
      <c r="A30" s="56" t="s">
        <v>53</v>
      </c>
      <c r="B30" s="33" t="s">
        <v>6</v>
      </c>
      <c r="C30" s="1" t="s">
        <v>24</v>
      </c>
      <c r="D30" s="52">
        <v>0</v>
      </c>
      <c r="E30" s="52">
        <v>0</v>
      </c>
      <c r="F30" s="52">
        <v>0</v>
      </c>
    </row>
    <row r="31" spans="1:6">
      <c r="A31" s="23" t="s">
        <v>9</v>
      </c>
      <c r="B31" s="24" t="s">
        <v>6</v>
      </c>
      <c r="C31" s="25" t="s">
        <v>10</v>
      </c>
      <c r="D31" s="52">
        <v>1205978</v>
      </c>
      <c r="E31" s="52">
        <v>1326356</v>
      </c>
      <c r="F31" s="52">
        <v>1326356</v>
      </c>
    </row>
    <row r="32" spans="1:6" ht="10.5" customHeight="1">
      <c r="A32" s="23" t="s">
        <v>21</v>
      </c>
      <c r="B32" s="26" t="s">
        <v>6</v>
      </c>
      <c r="C32" s="27" t="s">
        <v>8</v>
      </c>
      <c r="D32" s="52">
        <v>8123815.46</v>
      </c>
      <c r="E32" s="52">
        <v>3919386</v>
      </c>
      <c r="F32" s="52">
        <v>4435999</v>
      </c>
    </row>
    <row r="33" spans="1:9" hidden="1">
      <c r="A33" s="23" t="s">
        <v>32</v>
      </c>
      <c r="B33" s="26" t="s">
        <v>6</v>
      </c>
      <c r="C33" s="27" t="s">
        <v>31</v>
      </c>
      <c r="D33" s="52">
        <v>0</v>
      </c>
      <c r="E33" s="52">
        <v>0</v>
      </c>
      <c r="F33" s="52">
        <v>0</v>
      </c>
    </row>
    <row r="34" spans="1:9">
      <c r="A34" s="28" t="s">
        <v>43</v>
      </c>
      <c r="B34" s="29" t="s">
        <v>11</v>
      </c>
      <c r="C34" s="18" t="s">
        <v>2</v>
      </c>
      <c r="D34" s="51">
        <f>D35+D36+D37</f>
        <v>35817124.510000005</v>
      </c>
      <c r="E34" s="51">
        <f>E35+E36+E37</f>
        <v>8370832</v>
      </c>
      <c r="F34" s="51">
        <f>F35+F36+F37</f>
        <v>8465226</v>
      </c>
    </row>
    <row r="35" spans="1:9">
      <c r="A35" s="30" t="s">
        <v>12</v>
      </c>
      <c r="B35" s="26" t="s">
        <v>11</v>
      </c>
      <c r="C35" s="24" t="s">
        <v>1</v>
      </c>
      <c r="D35" s="49">
        <v>27505208.550000001</v>
      </c>
      <c r="E35" s="49">
        <v>1006124</v>
      </c>
      <c r="F35" s="49">
        <v>1009424</v>
      </c>
    </row>
    <row r="36" spans="1:9">
      <c r="A36" s="31" t="s">
        <v>13</v>
      </c>
      <c r="B36" s="32" t="s">
        <v>11</v>
      </c>
      <c r="C36" s="33" t="s">
        <v>3</v>
      </c>
      <c r="D36" s="49">
        <v>1720910.89</v>
      </c>
      <c r="E36" s="49">
        <v>1916081</v>
      </c>
      <c r="F36" s="49">
        <v>1924331</v>
      </c>
    </row>
    <row r="37" spans="1:9" ht="11.25" customHeight="1">
      <c r="A37" s="34" t="s">
        <v>14</v>
      </c>
      <c r="B37" s="35" t="s">
        <v>11</v>
      </c>
      <c r="C37" s="36" t="s">
        <v>5</v>
      </c>
      <c r="D37" s="50">
        <v>6591005.0700000003</v>
      </c>
      <c r="E37" s="50">
        <v>5448627</v>
      </c>
      <c r="F37" s="50">
        <v>5531471</v>
      </c>
      <c r="H37" s="37"/>
    </row>
    <row r="38" spans="1:9" ht="0.75" hidden="1" customHeight="1">
      <c r="A38" s="38" t="s">
        <v>44</v>
      </c>
      <c r="B38" s="39" t="s">
        <v>27</v>
      </c>
      <c r="C38" s="40" t="s">
        <v>2</v>
      </c>
      <c r="D38" s="53">
        <f>D39</f>
        <v>0</v>
      </c>
      <c r="E38" s="53">
        <f>E39</f>
        <v>0</v>
      </c>
      <c r="F38" s="53">
        <f>F39</f>
        <v>0</v>
      </c>
      <c r="H38" s="37"/>
    </row>
    <row r="39" spans="1:9" hidden="1">
      <c r="A39" s="34" t="s">
        <v>28</v>
      </c>
      <c r="B39" s="35" t="s">
        <v>27</v>
      </c>
      <c r="C39" s="36" t="s">
        <v>27</v>
      </c>
      <c r="D39" s="50">
        <v>0</v>
      </c>
      <c r="E39" s="50">
        <v>0</v>
      </c>
      <c r="F39" s="50">
        <v>0</v>
      </c>
      <c r="H39" s="37"/>
    </row>
    <row r="40" spans="1:9">
      <c r="A40" s="20" t="s">
        <v>45</v>
      </c>
      <c r="B40" s="18" t="s">
        <v>10</v>
      </c>
      <c r="C40" s="18" t="s">
        <v>2</v>
      </c>
      <c r="D40" s="51">
        <f>D41</f>
        <v>8074362.9500000002</v>
      </c>
      <c r="E40" s="51">
        <f>E41</f>
        <v>8572300</v>
      </c>
      <c r="F40" s="51">
        <f>F41</f>
        <v>8572300</v>
      </c>
    </row>
    <row r="41" spans="1:9">
      <c r="A41" s="10" t="s">
        <v>17</v>
      </c>
      <c r="B41" s="15" t="s">
        <v>10</v>
      </c>
      <c r="C41" s="15" t="s">
        <v>1</v>
      </c>
      <c r="D41" s="54">
        <v>8074362.9500000002</v>
      </c>
      <c r="E41" s="54">
        <v>8572300</v>
      </c>
      <c r="F41" s="54">
        <v>8572300</v>
      </c>
    </row>
    <row r="42" spans="1:9">
      <c r="A42" s="38" t="s">
        <v>46</v>
      </c>
      <c r="B42" s="39" t="s">
        <v>15</v>
      </c>
      <c r="C42" s="40" t="s">
        <v>2</v>
      </c>
      <c r="D42" s="53">
        <f>D43+D44</f>
        <v>430000</v>
      </c>
      <c r="E42" s="53">
        <f>E43+E44</f>
        <v>434080</v>
      </c>
      <c r="F42" s="53">
        <f>F43+F44</f>
        <v>457955</v>
      </c>
    </row>
    <row r="43" spans="1:9" ht="14.25" thickBot="1">
      <c r="A43" s="34" t="s">
        <v>25</v>
      </c>
      <c r="B43" s="35" t="s">
        <v>15</v>
      </c>
      <c r="C43" s="36" t="s">
        <v>1</v>
      </c>
      <c r="D43" s="50">
        <v>430000</v>
      </c>
      <c r="E43" s="50">
        <v>434080</v>
      </c>
      <c r="F43" s="50">
        <v>457955</v>
      </c>
    </row>
    <row r="44" spans="1:9" ht="14.25" hidden="1" thickBot="1">
      <c r="A44" s="41" t="s">
        <v>23</v>
      </c>
      <c r="B44" s="42" t="s">
        <v>15</v>
      </c>
      <c r="C44" s="43" t="s">
        <v>5</v>
      </c>
      <c r="D44" s="50">
        <v>0</v>
      </c>
      <c r="E44" s="50">
        <v>0</v>
      </c>
      <c r="F44" s="50">
        <v>0</v>
      </c>
    </row>
    <row r="45" spans="1:9" ht="14.25" thickBot="1">
      <c r="A45" s="44" t="s">
        <v>18</v>
      </c>
      <c r="B45" s="45"/>
      <c r="C45" s="45"/>
      <c r="D45" s="55">
        <f>D17+D24+D26+D29+D34+D40+D42</f>
        <v>75232363.950000018</v>
      </c>
      <c r="E45" s="55">
        <f t="shared" ref="E45:F45" si="1">E17+E24+E26+E29+E34+E40+E42</f>
        <v>45359528</v>
      </c>
      <c r="F45" s="55">
        <f t="shared" si="1"/>
        <v>47280595</v>
      </c>
      <c r="G45" s="46"/>
      <c r="H45" s="46"/>
      <c r="I45" s="46"/>
    </row>
    <row r="47" spans="1:9">
      <c r="D47" s="57"/>
    </row>
    <row r="48" spans="1:9">
      <c r="C48" s="47"/>
    </row>
  </sheetData>
  <mergeCells count="2">
    <mergeCell ref="A14:F14"/>
    <mergeCell ref="A13:F1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Кравец</cp:lastModifiedBy>
  <cp:lastPrinted>2026-04-22T13:40:53Z</cp:lastPrinted>
  <dcterms:created xsi:type="dcterms:W3CDTF">2009-10-30T11:59:42Z</dcterms:created>
  <dcterms:modified xsi:type="dcterms:W3CDTF">2026-06-23T08:34:37Z</dcterms:modified>
</cp:coreProperties>
</file>